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学院专业年级综合测评排名表" sheetId="1" r:id="rId1"/>
  </sheets>
  <definedNames>
    <definedName name="_xlnm._FilterDatabase" localSheetId="0" hidden="1">学院专业年级综合测评排名表!$A$4:$V$52</definedName>
    <definedName name="_xlnm.Print_Area" localSheetId="0">学院专业年级综合测评排名表!$A$2:$V$46</definedName>
    <definedName name="_xlnm.Print_Titles" localSheetId="0">学院专业年级综合测评排名表!$4:$5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<sst xmlns="http://schemas.openxmlformats.org/spreadsheetml/2006/main" count="315" uniqueCount="136">
  <si>
    <t>附件2：</t>
  </si>
  <si>
    <t>文学院汉语言文学（师范）（农村定向）专业221班综合测评排名表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</si>
  <si>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</si>
  <si>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</si>
  <si>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</si>
  <si>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</si>
  <si>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</si>
  <si>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</si>
  <si>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</si>
  <si>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</si>
  <si>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</si>
  <si>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</si>
  <si>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</si>
  <si>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</si>
  <si>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</si>
  <si>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</si>
  <si>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</si>
  <si>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</si>
  <si>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</si>
  <si>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</si>
  <si>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</si>
  <si>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</si>
  <si>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</si>
  <si>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</si>
  <si>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</si>
  <si>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</si>
  <si>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</si>
  <si>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</si>
  <si>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</si>
  <si>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汉语言文学(师范)（农村定向）22</t>
  </si>
  <si>
    <t>中文师范
（定向）221</t>
  </si>
  <si>
    <t>2201110432D</t>
  </si>
  <si>
    <t>钮逸涵</t>
  </si>
  <si>
    <t>否</t>
  </si>
  <si>
    <t>一等</t>
  </si>
  <si>
    <t>三标</t>
  </si>
  <si>
    <t>汉语言文学(师范)
（农村定向）22</t>
  </si>
  <si>
    <t>2201110424D</t>
  </si>
  <si>
    <t>江雯</t>
  </si>
  <si>
    <t>三好</t>
  </si>
  <si>
    <t>2201110416D</t>
  </si>
  <si>
    <t>丁君仪</t>
  </si>
  <si>
    <t>二等</t>
  </si>
  <si>
    <t>2201110431D</t>
  </si>
  <si>
    <t>冒顾熙</t>
  </si>
  <si>
    <t>优干</t>
  </si>
  <si>
    <t>研究与创新奖</t>
  </si>
  <si>
    <t>2201110414D</t>
  </si>
  <si>
    <t>陈颖超</t>
  </si>
  <si>
    <t>道德风尚奖</t>
  </si>
  <si>
    <t>2201110420D</t>
  </si>
  <si>
    <t>何聪</t>
  </si>
  <si>
    <t>三等</t>
  </si>
  <si>
    <t>文体活动奖</t>
  </si>
  <si>
    <t>2201110423D</t>
  </si>
  <si>
    <t>姬家馨</t>
  </si>
  <si>
    <t>课程考核不合格</t>
  </si>
  <si>
    <t>社会工作奖</t>
  </si>
  <si>
    <t>2201110452D</t>
  </si>
  <si>
    <t>朱熠辰</t>
  </si>
  <si>
    <t>2201110439D</t>
  </si>
  <si>
    <t>温佳怡</t>
  </si>
  <si>
    <t>2201110421D</t>
  </si>
  <si>
    <t>黄天柳</t>
  </si>
  <si>
    <t>德育分未达标</t>
  </si>
  <si>
    <t>2201110415D</t>
  </si>
  <si>
    <t>丁晶晶</t>
  </si>
  <si>
    <t>体育成绩不合格</t>
  </si>
  <si>
    <t>2201110430D</t>
  </si>
  <si>
    <t>罗鑫</t>
  </si>
  <si>
    <t>2201110412D</t>
  </si>
  <si>
    <t>曹涵颖</t>
  </si>
  <si>
    <t>2201110433D</t>
  </si>
  <si>
    <t>沈佩霖</t>
  </si>
  <si>
    <t>2201110413D</t>
  </si>
  <si>
    <t>陈彦潼</t>
  </si>
  <si>
    <t>2201110422D</t>
  </si>
  <si>
    <t>黄峥</t>
  </si>
  <si>
    <t>2201110417D</t>
  </si>
  <si>
    <t>冯梦妍</t>
  </si>
  <si>
    <t>2201110419D</t>
  </si>
  <si>
    <t>郭雪宁</t>
  </si>
  <si>
    <t>2201110438D</t>
  </si>
  <si>
    <t>王润</t>
  </si>
  <si>
    <t>2201110443D</t>
  </si>
  <si>
    <t>薛秋妤</t>
  </si>
  <si>
    <t>2201110428D</t>
  </si>
  <si>
    <t>刘佳月</t>
  </si>
  <si>
    <t>2201110418D</t>
  </si>
  <si>
    <t>龚思祺</t>
  </si>
  <si>
    <t>2201110436D</t>
  </si>
  <si>
    <t>王桂琳</t>
  </si>
  <si>
    <t>2201110440D</t>
  </si>
  <si>
    <t>夏桑语</t>
  </si>
  <si>
    <t>2201110442D</t>
  </si>
  <si>
    <t>徐莹婷</t>
  </si>
  <si>
    <t>2201110434D</t>
  </si>
  <si>
    <t>田玮</t>
  </si>
  <si>
    <t>2201110437D</t>
  </si>
  <si>
    <t>王梦逸</t>
  </si>
  <si>
    <t>2201110450D</t>
  </si>
  <si>
    <t>赵子棋</t>
  </si>
  <si>
    <t>2201110425D</t>
  </si>
  <si>
    <t>李潇</t>
  </si>
  <si>
    <t>2201110444D</t>
  </si>
  <si>
    <t>印青彤</t>
  </si>
  <si>
    <t>2201110429D</t>
  </si>
  <si>
    <t>陆音帆</t>
  </si>
  <si>
    <t>2201110426D</t>
  </si>
  <si>
    <t>林雨杰</t>
  </si>
  <si>
    <t>2201110451D</t>
  </si>
  <si>
    <t>朱黄圣</t>
  </si>
  <si>
    <t>2201110441D</t>
  </si>
  <si>
    <t>徐秀荷</t>
  </si>
  <si>
    <t>2201110427D</t>
  </si>
  <si>
    <t>凌林</t>
  </si>
  <si>
    <t>2201110435D</t>
  </si>
  <si>
    <t>王陈睿</t>
  </si>
  <si>
    <t>2201110447D</t>
  </si>
  <si>
    <t>唐浩翼</t>
  </si>
  <si>
    <t>2201110446D</t>
  </si>
  <si>
    <t>沈昱辰</t>
  </si>
  <si>
    <t>2201110445D</t>
  </si>
  <si>
    <t>环宇航</t>
  </si>
  <si>
    <t>是</t>
  </si>
  <si>
    <t>2201110448D</t>
  </si>
  <si>
    <t>吴崔榕</t>
  </si>
  <si>
    <t>2201110449D</t>
  </si>
  <si>
    <t>吴孙俣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</si>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</sst>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  <numFmt numFmtId="178" formatCode="0_ "/>
  </numFmts>
  <fonts count="38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sz val="9"/>
      <color theme="1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42" applyNumberFormat="0" applyAlignment="0" applyProtection="0">
      <alignment vertical="center"/>
    </xf>
    <xf numFmtId="0" fontId="28" fillId="4" borderId="43" applyNumberFormat="0" applyAlignment="0" applyProtection="0">
      <alignment vertical="center"/>
    </xf>
    <xf numFmtId="0" fontId="29" fillId="4" borderId="42" applyNumberFormat="0" applyAlignment="0" applyProtection="0">
      <alignment vertical="center"/>
    </xf>
    <xf numFmtId="0" fontId="30" fillId="5" borderId="44" applyNumberFormat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0" borderId="4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8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176" fontId="10" fillId="0" borderId="1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176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176" fontId="10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 wrapText="1"/>
    </xf>
    <xf numFmtId="177" fontId="9" fillId="0" borderId="1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177" fontId="9" fillId="0" borderId="18" xfId="0" applyNumberFormat="1" applyFont="1" applyFill="1" applyBorder="1" applyAlignment="1">
      <alignment horizontal="center" vertical="center" wrapText="1"/>
    </xf>
    <xf numFmtId="176" fontId="9" fillId="0" borderId="19" xfId="0" applyNumberFormat="1" applyFont="1" applyFill="1" applyBorder="1" applyAlignment="1">
      <alignment horizontal="center" vertical="center" wrapText="1"/>
    </xf>
    <xf numFmtId="176" fontId="9" fillId="0" borderId="20" xfId="0" applyNumberFormat="1" applyFont="1" applyFill="1" applyBorder="1" applyAlignment="1">
      <alignment horizontal="center" vertical="center" wrapText="1"/>
    </xf>
    <xf numFmtId="177" fontId="9" fillId="0" borderId="21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177" fontId="9" fillId="0" borderId="23" xfId="0" applyNumberFormat="1" applyFont="1" applyFill="1" applyBorder="1" applyAlignment="1">
      <alignment horizontal="center" vertical="center" wrapText="1"/>
    </xf>
    <xf numFmtId="176" fontId="9" fillId="0" borderId="24" xfId="0" applyNumberFormat="1" applyFont="1" applyFill="1" applyBorder="1" applyAlignment="1">
      <alignment horizontal="center" vertical="center" wrapText="1"/>
    </xf>
    <xf numFmtId="176" fontId="10" fillId="0" borderId="25" xfId="0" applyNumberFormat="1" applyFont="1" applyFill="1" applyBorder="1" applyAlignment="1">
      <alignment horizontal="center" vertical="center" wrapText="1"/>
    </xf>
    <xf numFmtId="176" fontId="10" fillId="0" borderId="26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177" fontId="10" fillId="0" borderId="25" xfId="0" applyNumberFormat="1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 wrapText="1"/>
    </xf>
    <xf numFmtId="176" fontId="10" fillId="0" borderId="29" xfId="0" applyNumberFormat="1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 wrapText="1"/>
    </xf>
    <xf numFmtId="177" fontId="10" fillId="0" borderId="28" xfId="0" applyNumberFormat="1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/>
    </xf>
    <xf numFmtId="176" fontId="10" fillId="0" borderId="14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176" fontId="10" fillId="0" borderId="31" xfId="0" applyNumberFormat="1" applyFont="1" applyFill="1" applyBorder="1" applyAlignment="1">
      <alignment horizontal="center" vertical="center" wrapText="1"/>
    </xf>
    <xf numFmtId="176" fontId="10" fillId="0" borderId="9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177" fontId="10" fillId="0" borderId="31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8" fontId="9" fillId="0" borderId="16" xfId="0" applyNumberFormat="1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178" fontId="9" fillId="0" borderId="21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178" fontId="10" fillId="0" borderId="12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178" fontId="10" fillId="0" borderId="14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/>
    </xf>
    <xf numFmtId="178" fontId="10" fillId="0" borderId="7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J52"/>
  <sheetViews>
    <sheetView tabSelected="1" view="pageBreakPreview" zoomScaleNormal="85" workbookViewId="0">
      <selection activeCell="W3" sqref="W3"/>
    </sheetView>
  </sheetViews>
  <sheetFormatPr defaultColWidth="9" defaultRowHeight="25" customHeight="1"/>
  <cols>
    <col min="1" max="1" width="6.63333333333333" style="2" customWidth="1"/>
    <col min="2" max="2" width="13.775" style="3" customWidth="1"/>
    <col min="3" max="3" width="6.63333333333333" style="2" customWidth="1"/>
    <col min="4" max="5" width="13.775" style="2" customWidth="1"/>
    <col min="6" max="6" width="6.63333333333333" style="2" customWidth="1"/>
    <col min="7" max="7" width="13.775" style="4" customWidth="1"/>
    <col min="8" max="8" width="6.63333333333333" style="3" customWidth="1"/>
    <col min="9" max="10" width="13.775" style="4" customWidth="1"/>
    <col min="11" max="11" width="6.63333333333333" style="3" customWidth="1"/>
    <col min="12" max="12" width="13.775" style="4" customWidth="1"/>
    <col min="13" max="13" width="6.63333333333333" style="5" customWidth="1"/>
    <col min="14" max="14" width="6.63333333333333" style="3" customWidth="1"/>
    <col min="15" max="15" width="6.63333333333333" style="5" customWidth="1"/>
    <col min="16" max="16" width="13.775" style="6" customWidth="1"/>
    <col min="17" max="17" width="6.63333333333333" style="7" customWidth="1"/>
    <col min="18" max="18" width="6.63333333333333" style="2" customWidth="1"/>
    <col min="19" max="19" width="6.63333333333333" style="8" customWidth="1"/>
    <col min="20" max="22" width="6.63333333333333" style="3" customWidth="1"/>
    <col min="23" max="23" width="11" style="2"/>
    <col min="24" max="24" width="9.5" style="2"/>
    <col min="25" max="84" width="9" style="2"/>
    <col min="85" max="85" width="3.13333333333333" style="2"/>
    <col min="86" max="86" width="15.8833333333333" style="2"/>
    <col min="87" max="87" width="4.88333333333333" style="2"/>
    <col min="88" max="88" width="10.5" style="2"/>
    <col min="89" max="16384" width="9" style="9"/>
  </cols>
  <sheetData>
    <row r="1" customHeight="1" spans="1:3">
      <c r="A1" s="10" t="s">
        <v>0</v>
      </c>
      <c r="B1" s="11"/>
      <c r="C1" s="12"/>
    </row>
    <row r="2" customHeight="1" spans="1:22">
      <c r="A2" s="13" t="s">
        <v>1</v>
      </c>
      <c r="B2" s="14"/>
      <c r="C2" s="13"/>
      <c r="D2" s="13"/>
      <c r="E2" s="13"/>
      <c r="F2" s="13"/>
      <c r="G2" s="15"/>
      <c r="H2" s="13"/>
      <c r="I2" s="15"/>
      <c r="J2" s="15"/>
      <c r="K2" s="13"/>
      <c r="L2" s="15"/>
      <c r="M2" s="13"/>
      <c r="N2" s="13"/>
      <c r="O2" s="13"/>
      <c r="P2" s="15"/>
      <c r="Q2" s="13"/>
      <c r="R2" s="13"/>
      <c r="S2" s="13"/>
      <c r="T2" s="14"/>
      <c r="U2" s="14"/>
      <c r="V2" s="13"/>
    </row>
    <row r="3" s="1" customFormat="1" customHeight="1" spans="1:21">
      <c r="A3" s="16" t="s">
        <v>2</v>
      </c>
      <c r="B3" s="17" t="s">
        <v>3</v>
      </c>
      <c r="C3" s="18"/>
      <c r="D3" s="18"/>
      <c r="E3" s="18"/>
      <c r="F3" s="18"/>
      <c r="G3" s="19"/>
      <c r="H3" s="18"/>
      <c r="I3" s="19"/>
      <c r="J3" s="19"/>
      <c r="K3" s="18"/>
      <c r="L3" s="19"/>
      <c r="M3" s="18"/>
      <c r="N3" s="18"/>
      <c r="O3" s="18"/>
      <c r="P3" s="19"/>
      <c r="Q3" s="16" t="s">
        <v>4</v>
      </c>
      <c r="R3" s="18"/>
      <c r="S3" s="87"/>
      <c r="T3" s="18"/>
      <c r="U3" s="88"/>
    </row>
    <row r="4" customHeight="1" spans="1:23">
      <c r="A4" s="20" t="s">
        <v>5</v>
      </c>
      <c r="B4" s="21" t="s">
        <v>6</v>
      </c>
      <c r="C4" s="22" t="s">
        <v>7</v>
      </c>
      <c r="D4" s="23" t="s">
        <v>8</v>
      </c>
      <c r="E4" s="23" t="s">
        <v>9</v>
      </c>
      <c r="F4" s="24" t="s">
        <v>10</v>
      </c>
      <c r="G4" s="25" t="s">
        <v>11</v>
      </c>
      <c r="H4" s="26" t="s">
        <v>12</v>
      </c>
      <c r="I4" s="58" t="s">
        <v>13</v>
      </c>
      <c r="J4" s="25" t="s">
        <v>14</v>
      </c>
      <c r="K4" s="26" t="s">
        <v>15</v>
      </c>
      <c r="L4" s="58" t="s">
        <v>16</v>
      </c>
      <c r="M4" s="59" t="s">
        <v>17</v>
      </c>
      <c r="N4" s="60" t="s">
        <v>18</v>
      </c>
      <c r="O4" s="61" t="s">
        <v>19</v>
      </c>
      <c r="P4" s="62" t="s">
        <v>20</v>
      </c>
      <c r="Q4" s="89" t="s">
        <v>21</v>
      </c>
      <c r="R4" s="90" t="s">
        <v>22</v>
      </c>
      <c r="S4" s="91" t="s">
        <v>23</v>
      </c>
      <c r="T4" s="90" t="s">
        <v>24</v>
      </c>
      <c r="U4" s="92" t="s">
        <v>25</v>
      </c>
      <c r="V4" s="93" t="s">
        <v>26</v>
      </c>
      <c r="W4" s="94" t="s">
        <v>27</v>
      </c>
    </row>
    <row r="5" customHeight="1" spans="1:23">
      <c r="A5" s="27"/>
      <c r="B5" s="28"/>
      <c r="C5" s="29"/>
      <c r="D5" s="30"/>
      <c r="E5" s="30"/>
      <c r="F5" s="31"/>
      <c r="G5" s="32"/>
      <c r="H5" s="33"/>
      <c r="I5" s="63"/>
      <c r="J5" s="32"/>
      <c r="K5" s="33"/>
      <c r="L5" s="63"/>
      <c r="M5" s="64"/>
      <c r="N5" s="65"/>
      <c r="O5" s="66"/>
      <c r="P5" s="67"/>
      <c r="Q5" s="95"/>
      <c r="R5" s="96"/>
      <c r="S5" s="97"/>
      <c r="T5" s="96"/>
      <c r="U5" s="98"/>
      <c r="V5" s="99"/>
      <c r="W5" s="100"/>
    </row>
    <row r="6" customHeight="1" spans="1:23">
      <c r="A6" s="34" t="s">
        <v>28</v>
      </c>
      <c r="B6" s="35" t="s">
        <v>29</v>
      </c>
      <c r="C6" s="36">
        <v>41</v>
      </c>
      <c r="D6" s="35" t="s">
        <v>30</v>
      </c>
      <c r="E6" s="37" t="s">
        <v>31</v>
      </c>
      <c r="F6" s="37" t="s">
        <v>32</v>
      </c>
      <c r="G6" s="38">
        <v>85.304</v>
      </c>
      <c r="H6" s="35">
        <v>17</v>
      </c>
      <c r="I6" s="68">
        <v>100</v>
      </c>
      <c r="J6" s="38">
        <v>91.70873786</v>
      </c>
      <c r="K6" s="35">
        <v>2</v>
      </c>
      <c r="L6" s="69">
        <v>93.70873786</v>
      </c>
      <c r="M6" s="70">
        <f>O6-N6</f>
        <v>87.75</v>
      </c>
      <c r="N6" s="71">
        <v>0</v>
      </c>
      <c r="O6" s="72">
        <v>87.75</v>
      </c>
      <c r="P6" s="73">
        <v>94.0565533980583</v>
      </c>
      <c r="Q6" s="101">
        <v>1</v>
      </c>
      <c r="R6" s="36">
        <f>RANK(J6,J:J)</f>
        <v>1</v>
      </c>
      <c r="S6" s="36" t="s">
        <v>33</v>
      </c>
      <c r="T6" s="35" t="s">
        <v>34</v>
      </c>
      <c r="U6" s="35"/>
      <c r="V6" s="102" t="s">
        <v>35</v>
      </c>
      <c r="W6" s="103"/>
    </row>
    <row r="7" customHeight="1" spans="1:23">
      <c r="A7" s="39" t="s">
        <v>28</v>
      </c>
      <c r="B7" s="35" t="s">
        <v>36</v>
      </c>
      <c r="C7" s="36">
        <v>41</v>
      </c>
      <c r="D7" s="40" t="s">
        <v>30</v>
      </c>
      <c r="E7" s="41" t="s">
        <v>37</v>
      </c>
      <c r="F7" s="41" t="s">
        <v>38</v>
      </c>
      <c r="G7" s="42">
        <v>87.036</v>
      </c>
      <c r="H7" s="40">
        <v>28.25</v>
      </c>
      <c r="I7" s="74">
        <v>100</v>
      </c>
      <c r="J7" s="42">
        <v>91.22330097</v>
      </c>
      <c r="K7" s="40">
        <v>0.55</v>
      </c>
      <c r="L7" s="75">
        <v>91.77330097</v>
      </c>
      <c r="M7" s="76">
        <f>O7-N7</f>
        <v>90.9</v>
      </c>
      <c r="N7" s="71">
        <v>1</v>
      </c>
      <c r="O7" s="77">
        <v>91.9</v>
      </c>
      <c r="P7" s="78">
        <v>93.0199757275</v>
      </c>
      <c r="Q7" s="104">
        <v>2</v>
      </c>
      <c r="R7" s="43">
        <f>RANK(J7,J:J)</f>
        <v>2</v>
      </c>
      <c r="S7" s="43" t="s">
        <v>33</v>
      </c>
      <c r="T7" s="40" t="s">
        <v>34</v>
      </c>
      <c r="U7" s="40"/>
      <c r="V7" s="105" t="s">
        <v>39</v>
      </c>
      <c r="W7" s="106"/>
    </row>
    <row r="8" customHeight="1" spans="1:23">
      <c r="A8" s="39" t="s">
        <v>28</v>
      </c>
      <c r="B8" s="35" t="s">
        <v>36</v>
      </c>
      <c r="C8" s="36">
        <v>41</v>
      </c>
      <c r="D8" s="40" t="s">
        <v>30</v>
      </c>
      <c r="E8" s="41" t="s">
        <v>40</v>
      </c>
      <c r="F8" s="41" t="s">
        <v>41</v>
      </c>
      <c r="G8" s="42">
        <v>86.638</v>
      </c>
      <c r="H8" s="40">
        <v>17.75</v>
      </c>
      <c r="I8" s="74">
        <v>100</v>
      </c>
      <c r="J8" s="42">
        <v>89.9514563</v>
      </c>
      <c r="K8" s="40">
        <v>2.05</v>
      </c>
      <c r="L8" s="75">
        <v>92.0014563</v>
      </c>
      <c r="M8" s="76">
        <f t="shared" ref="M8:M46" si="0">O8-N8</f>
        <v>88.3</v>
      </c>
      <c r="N8" s="71">
        <v>0</v>
      </c>
      <c r="O8" s="77">
        <v>88.3</v>
      </c>
      <c r="P8" s="78">
        <v>92.831092225</v>
      </c>
      <c r="Q8" s="104">
        <v>3</v>
      </c>
      <c r="R8" s="43">
        <f>RANK(J8,J:J)</f>
        <v>4</v>
      </c>
      <c r="S8" s="43" t="s">
        <v>33</v>
      </c>
      <c r="T8" s="40" t="s">
        <v>42</v>
      </c>
      <c r="U8" s="40"/>
      <c r="V8" s="105" t="s">
        <v>39</v>
      </c>
      <c r="W8" s="106"/>
    </row>
    <row r="9" customHeight="1" spans="1:88">
      <c r="A9" s="39" t="s">
        <v>28</v>
      </c>
      <c r="B9" s="35" t="s">
        <v>36</v>
      </c>
      <c r="C9" s="36">
        <v>41</v>
      </c>
      <c r="D9" s="40" t="s">
        <v>30</v>
      </c>
      <c r="E9" s="41" t="s">
        <v>43</v>
      </c>
      <c r="F9" s="41" t="s">
        <v>44</v>
      </c>
      <c r="G9" s="42">
        <v>85.68</v>
      </c>
      <c r="H9" s="40">
        <v>13.25</v>
      </c>
      <c r="I9" s="74">
        <v>98.93</v>
      </c>
      <c r="J9" s="42">
        <v>90.52427184</v>
      </c>
      <c r="K9" s="40">
        <v>1</v>
      </c>
      <c r="L9" s="75">
        <v>91.52427184</v>
      </c>
      <c r="M9" s="76">
        <f t="shared" si="0"/>
        <v>84.7</v>
      </c>
      <c r="N9" s="71">
        <v>0</v>
      </c>
      <c r="O9" s="77">
        <v>84.7</v>
      </c>
      <c r="P9" s="78">
        <v>91.95270388</v>
      </c>
      <c r="Q9" s="104">
        <v>4</v>
      </c>
      <c r="R9" s="43">
        <f>RANK(J9,J:J)</f>
        <v>3</v>
      </c>
      <c r="S9" s="43" t="s">
        <v>33</v>
      </c>
      <c r="T9" s="40" t="s">
        <v>42</v>
      </c>
      <c r="U9" s="40"/>
      <c r="V9" s="105" t="s">
        <v>45</v>
      </c>
      <c r="W9" s="106"/>
      <c r="CH9" s="2" t="s">
        <v>34</v>
      </c>
      <c r="CI9" s="2" t="s">
        <v>35</v>
      </c>
      <c r="CJ9" s="2" t="s">
        <v>46</v>
      </c>
    </row>
    <row r="10" customHeight="1" spans="1:88">
      <c r="A10" s="39" t="s">
        <v>28</v>
      </c>
      <c r="B10" s="35" t="s">
        <v>36</v>
      </c>
      <c r="C10" s="36">
        <v>41</v>
      </c>
      <c r="D10" s="40" t="s">
        <v>30</v>
      </c>
      <c r="E10" s="41" t="s">
        <v>47</v>
      </c>
      <c r="F10" s="41" t="s">
        <v>48</v>
      </c>
      <c r="G10" s="42">
        <v>86.726</v>
      </c>
      <c r="H10" s="40">
        <v>20.25</v>
      </c>
      <c r="I10" s="74">
        <v>100</v>
      </c>
      <c r="J10" s="42">
        <v>87.815533980582</v>
      </c>
      <c r="K10" s="40">
        <v>3.025</v>
      </c>
      <c r="L10" s="75">
        <v>90.840533980582</v>
      </c>
      <c r="M10" s="76">
        <f t="shared" si="0"/>
        <v>85.6</v>
      </c>
      <c r="N10" s="71">
        <v>1.5</v>
      </c>
      <c r="O10" s="77">
        <v>87.1</v>
      </c>
      <c r="P10" s="78">
        <v>91.8404004854365</v>
      </c>
      <c r="Q10" s="104">
        <v>5</v>
      </c>
      <c r="R10" s="43">
        <f>RANK(J10,J:J)</f>
        <v>14</v>
      </c>
      <c r="S10" s="43" t="s">
        <v>33</v>
      </c>
      <c r="T10" s="40" t="s">
        <v>42</v>
      </c>
      <c r="U10" s="107"/>
      <c r="V10" s="105"/>
      <c r="W10" s="106"/>
      <c r="CH10" s="2" t="s">
        <v>42</v>
      </c>
      <c r="CI10" s="2" t="s">
        <v>39</v>
      </c>
      <c r="CJ10" s="2" t="s">
        <v>49</v>
      </c>
    </row>
    <row r="11" customHeight="1" spans="1:88">
      <c r="A11" s="39" t="s">
        <v>28</v>
      </c>
      <c r="B11" s="35" t="s">
        <v>36</v>
      </c>
      <c r="C11" s="36">
        <v>41</v>
      </c>
      <c r="D11" s="40" t="s">
        <v>30</v>
      </c>
      <c r="E11" s="41" t="s">
        <v>50</v>
      </c>
      <c r="F11" s="41" t="s">
        <v>51</v>
      </c>
      <c r="G11" s="42">
        <v>85.424</v>
      </c>
      <c r="H11" s="40">
        <v>6</v>
      </c>
      <c r="I11" s="74">
        <v>91.424</v>
      </c>
      <c r="J11" s="42">
        <v>89.35922330097</v>
      </c>
      <c r="K11" s="40">
        <v>2</v>
      </c>
      <c r="L11" s="75">
        <v>91.35922330097</v>
      </c>
      <c r="M11" s="76">
        <f t="shared" si="0"/>
        <v>89.8</v>
      </c>
      <c r="N11" s="71">
        <v>0</v>
      </c>
      <c r="O11" s="77">
        <v>89.8</v>
      </c>
      <c r="P11" s="78">
        <v>91.2130174757275</v>
      </c>
      <c r="Q11" s="104">
        <v>6</v>
      </c>
      <c r="R11" s="43">
        <f>RANK(J11,J:J)</f>
        <v>5</v>
      </c>
      <c r="S11" s="43" t="s">
        <v>33</v>
      </c>
      <c r="T11" s="40" t="s">
        <v>42</v>
      </c>
      <c r="U11" s="107"/>
      <c r="V11" s="105"/>
      <c r="W11" s="106"/>
      <c r="CH11" s="2" t="s">
        <v>52</v>
      </c>
      <c r="CI11" s="2" t="s">
        <v>45</v>
      </c>
      <c r="CJ11" s="2" t="s">
        <v>53</v>
      </c>
    </row>
    <row r="12" customHeight="1" spans="1:88">
      <c r="A12" s="39" t="s">
        <v>28</v>
      </c>
      <c r="B12" s="35" t="s">
        <v>36</v>
      </c>
      <c r="C12" s="36">
        <v>41</v>
      </c>
      <c r="D12" s="40" t="s">
        <v>30</v>
      </c>
      <c r="E12" s="41" t="s">
        <v>54</v>
      </c>
      <c r="F12" s="41" t="s">
        <v>55</v>
      </c>
      <c r="G12" s="42">
        <v>86.916</v>
      </c>
      <c r="H12" s="40">
        <v>22.25</v>
      </c>
      <c r="I12" s="74">
        <v>100</v>
      </c>
      <c r="J12" s="42">
        <v>88.44660194</v>
      </c>
      <c r="K12" s="40">
        <v>1.5</v>
      </c>
      <c r="L12" s="75">
        <v>89.94660194</v>
      </c>
      <c r="M12" s="76">
        <f t="shared" si="0"/>
        <v>86.25</v>
      </c>
      <c r="N12" s="71">
        <v>0</v>
      </c>
      <c r="O12" s="77">
        <v>86.25</v>
      </c>
      <c r="P12" s="78">
        <v>91.084951455</v>
      </c>
      <c r="Q12" s="104">
        <v>7</v>
      </c>
      <c r="R12" s="43">
        <f>RANK(J12,J:J)</f>
        <v>9</v>
      </c>
      <c r="S12" s="43" t="s">
        <v>33</v>
      </c>
      <c r="T12" s="40" t="s">
        <v>52</v>
      </c>
      <c r="U12" s="107"/>
      <c r="V12" s="105"/>
      <c r="W12" s="106"/>
      <c r="CH12" s="2" t="s">
        <v>56</v>
      </c>
      <c r="CJ12" s="2" t="s">
        <v>57</v>
      </c>
    </row>
    <row r="13" customHeight="1" spans="1:23">
      <c r="A13" s="39" t="s">
        <v>28</v>
      </c>
      <c r="B13" s="35" t="s">
        <v>36</v>
      </c>
      <c r="C13" s="36">
        <v>41</v>
      </c>
      <c r="D13" s="40" t="s">
        <v>30</v>
      </c>
      <c r="E13" s="41" t="s">
        <v>58</v>
      </c>
      <c r="F13" s="41" t="s">
        <v>59</v>
      </c>
      <c r="G13" s="42">
        <v>85.128</v>
      </c>
      <c r="H13" s="40">
        <v>27.75</v>
      </c>
      <c r="I13" s="74">
        <v>100</v>
      </c>
      <c r="J13" s="42">
        <v>88.2815534</v>
      </c>
      <c r="K13" s="40">
        <v>3.9</v>
      </c>
      <c r="L13" s="75">
        <v>92.1815534</v>
      </c>
      <c r="M13" s="76">
        <f t="shared" si="0"/>
        <v>69.25</v>
      </c>
      <c r="N13" s="71">
        <v>0</v>
      </c>
      <c r="O13" s="77">
        <v>69.25</v>
      </c>
      <c r="P13" s="78">
        <v>91.06116505</v>
      </c>
      <c r="Q13" s="104">
        <v>8</v>
      </c>
      <c r="R13" s="43">
        <f>RANK(J13,J:J)</f>
        <v>11</v>
      </c>
      <c r="S13" s="43" t="s">
        <v>33</v>
      </c>
      <c r="T13" s="40" t="s">
        <v>52</v>
      </c>
      <c r="U13" s="107"/>
      <c r="V13" s="105"/>
      <c r="W13" s="106"/>
    </row>
    <row r="14" customHeight="1" spans="1:23">
      <c r="A14" s="39" t="s">
        <v>28</v>
      </c>
      <c r="B14" s="35" t="s">
        <v>36</v>
      </c>
      <c r="C14" s="36">
        <v>41</v>
      </c>
      <c r="D14" s="40" t="s">
        <v>30</v>
      </c>
      <c r="E14" s="41" t="s">
        <v>60</v>
      </c>
      <c r="F14" s="41" t="s">
        <v>61</v>
      </c>
      <c r="G14" s="42">
        <v>86.598</v>
      </c>
      <c r="H14" s="40">
        <v>6.25</v>
      </c>
      <c r="I14" s="74">
        <v>92.848</v>
      </c>
      <c r="J14" s="42">
        <v>88.80582524</v>
      </c>
      <c r="K14" s="40">
        <v>3.5</v>
      </c>
      <c r="L14" s="75">
        <v>92.30582524</v>
      </c>
      <c r="M14" s="76">
        <f t="shared" si="0"/>
        <v>79.55</v>
      </c>
      <c r="N14" s="71">
        <v>0</v>
      </c>
      <c r="O14" s="77">
        <v>79.55</v>
      </c>
      <c r="P14" s="78">
        <v>90.9990689320388</v>
      </c>
      <c r="Q14" s="104">
        <v>9</v>
      </c>
      <c r="R14" s="43">
        <f>RANK(J14,J:J)</f>
        <v>8</v>
      </c>
      <c r="S14" s="43" t="s">
        <v>33</v>
      </c>
      <c r="T14" s="40" t="s">
        <v>52</v>
      </c>
      <c r="U14" s="107"/>
      <c r="V14" s="105"/>
      <c r="W14" s="106"/>
    </row>
    <row r="15" customHeight="1" spans="1:86">
      <c r="A15" s="39" t="s">
        <v>28</v>
      </c>
      <c r="B15" s="35" t="s">
        <v>36</v>
      </c>
      <c r="C15" s="36">
        <v>41</v>
      </c>
      <c r="D15" s="40" t="s">
        <v>30</v>
      </c>
      <c r="E15" s="41" t="s">
        <v>62</v>
      </c>
      <c r="F15" s="41" t="s">
        <v>63</v>
      </c>
      <c r="G15" s="42">
        <v>87.204</v>
      </c>
      <c r="H15" s="40">
        <v>23.75</v>
      </c>
      <c r="I15" s="74">
        <v>100</v>
      </c>
      <c r="J15" s="42">
        <v>87.19417476</v>
      </c>
      <c r="K15" s="40">
        <v>1.25</v>
      </c>
      <c r="L15" s="75">
        <v>88.44417476</v>
      </c>
      <c r="M15" s="76">
        <f t="shared" si="0"/>
        <v>92.3</v>
      </c>
      <c r="N15" s="71">
        <v>0.8</v>
      </c>
      <c r="O15" s="77">
        <v>93.1</v>
      </c>
      <c r="P15" s="78">
        <v>90.6431310679612</v>
      </c>
      <c r="Q15" s="104">
        <v>10</v>
      </c>
      <c r="R15" s="43">
        <f>RANK(J15,J:J)</f>
        <v>18</v>
      </c>
      <c r="S15" s="43" t="s">
        <v>33</v>
      </c>
      <c r="T15" s="40" t="s">
        <v>52</v>
      </c>
      <c r="U15" s="107"/>
      <c r="V15" s="105"/>
      <c r="W15" s="106"/>
      <c r="CH15" s="2" t="s">
        <v>64</v>
      </c>
    </row>
    <row r="16" customHeight="1" spans="1:86">
      <c r="A16" s="39" t="s">
        <v>28</v>
      </c>
      <c r="B16" s="35" t="s">
        <v>36</v>
      </c>
      <c r="C16" s="36">
        <v>41</v>
      </c>
      <c r="D16" s="40" t="s">
        <v>30</v>
      </c>
      <c r="E16" s="41" t="s">
        <v>65</v>
      </c>
      <c r="F16" s="41" t="s">
        <v>66</v>
      </c>
      <c r="G16" s="42">
        <v>85.976</v>
      </c>
      <c r="H16" s="40">
        <v>11.25</v>
      </c>
      <c r="I16" s="74">
        <v>97.226</v>
      </c>
      <c r="J16" s="42">
        <v>88.9029126</v>
      </c>
      <c r="K16" s="40">
        <v>1.05</v>
      </c>
      <c r="L16" s="75">
        <v>89.9529126</v>
      </c>
      <c r="M16" s="76">
        <f t="shared" si="0"/>
        <v>84.1</v>
      </c>
      <c r="N16" s="71">
        <v>0</v>
      </c>
      <c r="O16" s="77">
        <v>84.1</v>
      </c>
      <c r="P16" s="78">
        <v>90.41658445</v>
      </c>
      <c r="Q16" s="104">
        <v>11</v>
      </c>
      <c r="R16" s="43">
        <f>RANK(J16,J:J)</f>
        <v>6</v>
      </c>
      <c r="S16" s="43" t="s">
        <v>33</v>
      </c>
      <c r="T16" s="40" t="s">
        <v>52</v>
      </c>
      <c r="U16" s="107"/>
      <c r="V16" s="105"/>
      <c r="W16" s="106"/>
      <c r="CH16" s="2" t="s">
        <v>67</v>
      </c>
    </row>
    <row r="17" customHeight="1" spans="1:23">
      <c r="A17" s="39" t="s">
        <v>28</v>
      </c>
      <c r="B17" s="35" t="s">
        <v>36</v>
      </c>
      <c r="C17" s="43">
        <v>41</v>
      </c>
      <c r="D17" s="40" t="s">
        <v>30</v>
      </c>
      <c r="E17" s="41" t="s">
        <v>68</v>
      </c>
      <c r="F17" s="41" t="s">
        <v>69</v>
      </c>
      <c r="G17" s="42">
        <v>85.688</v>
      </c>
      <c r="H17" s="40">
        <v>11.75</v>
      </c>
      <c r="I17" s="79">
        <v>97.438</v>
      </c>
      <c r="J17" s="79">
        <v>87.88349515</v>
      </c>
      <c r="K17" s="40">
        <v>1.1</v>
      </c>
      <c r="L17" s="75">
        <v>88.98349515</v>
      </c>
      <c r="M17" s="76">
        <f t="shared" si="0"/>
        <v>86.65</v>
      </c>
      <c r="N17" s="80">
        <v>0</v>
      </c>
      <c r="O17" s="77">
        <v>86.65</v>
      </c>
      <c r="P17" s="78">
        <v>90.0183213625</v>
      </c>
      <c r="Q17" s="104">
        <v>12</v>
      </c>
      <c r="R17" s="43">
        <f>RANK(J17,J:J)</f>
        <v>13</v>
      </c>
      <c r="S17" s="43" t="s">
        <v>33</v>
      </c>
      <c r="T17" s="40" t="s">
        <v>52</v>
      </c>
      <c r="U17" s="107"/>
      <c r="V17" s="105"/>
      <c r="W17" s="106"/>
    </row>
    <row r="18" customHeight="1" spans="1:23">
      <c r="A18" s="39" t="s">
        <v>28</v>
      </c>
      <c r="B18" s="35" t="s">
        <v>36</v>
      </c>
      <c r="C18" s="36">
        <v>41</v>
      </c>
      <c r="D18" s="40" t="s">
        <v>30</v>
      </c>
      <c r="E18" s="41" t="s">
        <v>70</v>
      </c>
      <c r="F18" s="41" t="s">
        <v>71</v>
      </c>
      <c r="G18" s="38">
        <v>85.44</v>
      </c>
      <c r="H18" s="35">
        <v>10.25</v>
      </c>
      <c r="I18" s="68">
        <v>95.69</v>
      </c>
      <c r="J18" s="38">
        <v>88.89320388</v>
      </c>
      <c r="K18" s="35">
        <v>0.5</v>
      </c>
      <c r="L18" s="69">
        <v>89.39320388</v>
      </c>
      <c r="M18" s="76">
        <f t="shared" si="0"/>
        <v>84.05</v>
      </c>
      <c r="N18" s="71">
        <v>0</v>
      </c>
      <c r="O18" s="72">
        <v>84.05</v>
      </c>
      <c r="P18" s="73">
        <v>89.8034029126214</v>
      </c>
      <c r="Q18" s="104">
        <v>13</v>
      </c>
      <c r="R18" s="43">
        <f>RANK(J18,J:J)</f>
        <v>7</v>
      </c>
      <c r="S18" s="43" t="s">
        <v>33</v>
      </c>
      <c r="T18" s="40" t="s">
        <v>52</v>
      </c>
      <c r="U18" s="107"/>
      <c r="V18" s="105"/>
      <c r="W18" s="106"/>
    </row>
    <row r="19" customHeight="1" spans="1:23">
      <c r="A19" s="39" t="s">
        <v>28</v>
      </c>
      <c r="B19" s="35" t="s">
        <v>36</v>
      </c>
      <c r="C19" s="36">
        <v>41</v>
      </c>
      <c r="D19" s="40" t="s">
        <v>30</v>
      </c>
      <c r="E19" s="41" t="s">
        <v>72</v>
      </c>
      <c r="F19" s="41" t="s">
        <v>73</v>
      </c>
      <c r="G19" s="42">
        <v>85.544</v>
      </c>
      <c r="H19" s="40">
        <v>9.75</v>
      </c>
      <c r="I19" s="74">
        <v>95.294</v>
      </c>
      <c r="J19" s="42">
        <v>88.39805825</v>
      </c>
      <c r="K19" s="40">
        <v>1</v>
      </c>
      <c r="L19" s="75">
        <v>89.39805825</v>
      </c>
      <c r="M19" s="76">
        <f t="shared" si="0"/>
        <v>83.85</v>
      </c>
      <c r="N19" s="71">
        <v>0</v>
      </c>
      <c r="O19" s="77">
        <v>83.85</v>
      </c>
      <c r="P19" s="78">
        <v>89.7276436893203</v>
      </c>
      <c r="Q19" s="104">
        <v>14</v>
      </c>
      <c r="R19" s="43">
        <f>RANK(J19,J:J)</f>
        <v>10</v>
      </c>
      <c r="S19" s="43" t="s">
        <v>33</v>
      </c>
      <c r="T19" s="40" t="s">
        <v>52</v>
      </c>
      <c r="U19" s="107"/>
      <c r="V19" s="105"/>
      <c r="W19" s="106"/>
    </row>
    <row r="20" customHeight="1" spans="1:23">
      <c r="A20" s="39" t="s">
        <v>28</v>
      </c>
      <c r="B20" s="35" t="s">
        <v>36</v>
      </c>
      <c r="C20" s="36">
        <v>41</v>
      </c>
      <c r="D20" s="40" t="s">
        <v>30</v>
      </c>
      <c r="E20" s="41" t="s">
        <v>74</v>
      </c>
      <c r="F20" s="41" t="s">
        <v>75</v>
      </c>
      <c r="G20" s="42">
        <v>86.686</v>
      </c>
      <c r="H20" s="40">
        <v>18.75</v>
      </c>
      <c r="I20" s="74">
        <v>100</v>
      </c>
      <c r="J20" s="42">
        <v>87.95145631</v>
      </c>
      <c r="K20" s="40">
        <v>0.225</v>
      </c>
      <c r="L20" s="75">
        <v>88.17645631</v>
      </c>
      <c r="M20" s="76">
        <f t="shared" si="0"/>
        <v>82.35</v>
      </c>
      <c r="N20" s="71">
        <v>0</v>
      </c>
      <c r="O20" s="77">
        <v>82.35</v>
      </c>
      <c r="P20" s="78">
        <v>89.3673422325</v>
      </c>
      <c r="Q20" s="104">
        <v>15</v>
      </c>
      <c r="R20" s="43">
        <f>RANK(J20,J:J)</f>
        <v>12</v>
      </c>
      <c r="S20" s="43" t="s">
        <v>33</v>
      </c>
      <c r="T20" s="40" t="s">
        <v>52</v>
      </c>
      <c r="U20" s="107"/>
      <c r="V20" s="105"/>
      <c r="W20" s="106"/>
    </row>
    <row r="21" customHeight="1" spans="1:23">
      <c r="A21" s="39" t="s">
        <v>28</v>
      </c>
      <c r="B21" s="35" t="s">
        <v>36</v>
      </c>
      <c r="C21" s="36">
        <v>41</v>
      </c>
      <c r="D21" s="40" t="s">
        <v>30</v>
      </c>
      <c r="E21" s="41" t="s">
        <v>76</v>
      </c>
      <c r="F21" s="41" t="s">
        <v>77</v>
      </c>
      <c r="G21" s="42">
        <v>87.252</v>
      </c>
      <c r="H21" s="40">
        <v>17.5</v>
      </c>
      <c r="I21" s="74">
        <v>100</v>
      </c>
      <c r="J21" s="42">
        <v>87.30097087</v>
      </c>
      <c r="K21" s="40">
        <v>1.6625</v>
      </c>
      <c r="L21" s="75">
        <v>88.96347087</v>
      </c>
      <c r="M21" s="76">
        <f t="shared" si="0"/>
        <v>72.675</v>
      </c>
      <c r="N21" s="71">
        <v>0</v>
      </c>
      <c r="O21" s="77">
        <v>72.675</v>
      </c>
      <c r="P21" s="78">
        <v>88.9901031525</v>
      </c>
      <c r="Q21" s="104">
        <v>16</v>
      </c>
      <c r="R21" s="43">
        <f>RANK(J21,J:J)</f>
        <v>17</v>
      </c>
      <c r="S21" s="43" t="s">
        <v>33</v>
      </c>
      <c r="T21" s="40" t="s">
        <v>52</v>
      </c>
      <c r="U21" s="107"/>
      <c r="V21" s="105"/>
      <c r="W21" s="106"/>
    </row>
    <row r="22" customHeight="1" spans="1:23">
      <c r="A22" s="39" t="s">
        <v>28</v>
      </c>
      <c r="B22" s="35" t="s">
        <v>36</v>
      </c>
      <c r="C22" s="36">
        <v>41</v>
      </c>
      <c r="D22" s="40" t="s">
        <v>30</v>
      </c>
      <c r="E22" s="41" t="s">
        <v>78</v>
      </c>
      <c r="F22" s="41" t="s">
        <v>79</v>
      </c>
      <c r="G22" s="42">
        <v>85.784</v>
      </c>
      <c r="H22" s="40">
        <v>3.25</v>
      </c>
      <c r="I22" s="74">
        <v>89.034</v>
      </c>
      <c r="J22" s="42">
        <v>87.46601942</v>
      </c>
      <c r="K22" s="40">
        <v>2</v>
      </c>
      <c r="L22" s="75">
        <v>89.46601942</v>
      </c>
      <c r="M22" s="76">
        <f t="shared" si="0"/>
        <v>83.9</v>
      </c>
      <c r="N22" s="71">
        <v>0</v>
      </c>
      <c r="O22" s="77">
        <v>83.9</v>
      </c>
      <c r="P22" s="78">
        <v>88.844614565</v>
      </c>
      <c r="Q22" s="104">
        <v>17</v>
      </c>
      <c r="R22" s="43">
        <f>RANK(J22,J:J)</f>
        <v>15</v>
      </c>
      <c r="S22" s="43" t="s">
        <v>33</v>
      </c>
      <c r="T22" s="40"/>
      <c r="U22" s="107"/>
      <c r="V22" s="105"/>
      <c r="W22" s="106"/>
    </row>
    <row r="23" customHeight="1" spans="1:23">
      <c r="A23" s="39" t="s">
        <v>28</v>
      </c>
      <c r="B23" s="35" t="s">
        <v>36</v>
      </c>
      <c r="C23" s="36">
        <v>41</v>
      </c>
      <c r="D23" s="40" t="s">
        <v>30</v>
      </c>
      <c r="E23" s="41" t="s">
        <v>80</v>
      </c>
      <c r="F23" s="41" t="s">
        <v>81</v>
      </c>
      <c r="G23" s="42">
        <v>85.776</v>
      </c>
      <c r="H23" s="40">
        <v>5.75</v>
      </c>
      <c r="I23" s="74">
        <v>91.526</v>
      </c>
      <c r="J23" s="42">
        <v>85.94174757</v>
      </c>
      <c r="K23" s="40">
        <v>3</v>
      </c>
      <c r="L23" s="75">
        <v>88.94174757</v>
      </c>
      <c r="M23" s="76">
        <f t="shared" si="0"/>
        <v>83.95</v>
      </c>
      <c r="N23" s="71">
        <v>0</v>
      </c>
      <c r="O23" s="77">
        <v>83.95</v>
      </c>
      <c r="P23" s="78">
        <v>88.8302106775</v>
      </c>
      <c r="Q23" s="104">
        <v>18</v>
      </c>
      <c r="R23" s="43">
        <f>RANK(J23,J:J)</f>
        <v>24</v>
      </c>
      <c r="S23" s="43" t="s">
        <v>33</v>
      </c>
      <c r="T23" s="40"/>
      <c r="U23" s="107"/>
      <c r="V23" s="105"/>
      <c r="W23" s="106"/>
    </row>
    <row r="24" customHeight="1" spans="1:23">
      <c r="A24" s="39" t="s">
        <v>28</v>
      </c>
      <c r="B24" s="35" t="s">
        <v>36</v>
      </c>
      <c r="C24" s="36">
        <v>41</v>
      </c>
      <c r="D24" s="40" t="s">
        <v>30</v>
      </c>
      <c r="E24" s="41" t="s">
        <v>82</v>
      </c>
      <c r="F24" s="41" t="s">
        <v>83</v>
      </c>
      <c r="G24" s="42">
        <v>86.134</v>
      </c>
      <c r="H24" s="40">
        <v>3.75</v>
      </c>
      <c r="I24" s="74">
        <v>89.884</v>
      </c>
      <c r="J24" s="42">
        <v>87.19417475</v>
      </c>
      <c r="K24" s="40">
        <v>1</v>
      </c>
      <c r="L24" s="75">
        <v>88.19417475</v>
      </c>
      <c r="M24" s="76">
        <f t="shared" si="0"/>
        <v>83.8</v>
      </c>
      <c r="N24" s="71">
        <v>0</v>
      </c>
      <c r="O24" s="77">
        <v>83.8</v>
      </c>
      <c r="P24" s="78">
        <v>87.8957311</v>
      </c>
      <c r="Q24" s="104">
        <v>19</v>
      </c>
      <c r="R24" s="43">
        <f>RANK(J24,J:J)</f>
        <v>19</v>
      </c>
      <c r="S24" s="43" t="s">
        <v>33</v>
      </c>
      <c r="T24" s="40"/>
      <c r="U24" s="107"/>
      <c r="V24" s="105"/>
      <c r="W24" s="106"/>
    </row>
    <row r="25" customHeight="1" spans="1:23">
      <c r="A25" s="39" t="s">
        <v>28</v>
      </c>
      <c r="B25" s="35" t="s">
        <v>36</v>
      </c>
      <c r="C25" s="36">
        <v>41</v>
      </c>
      <c r="D25" s="40" t="s">
        <v>30</v>
      </c>
      <c r="E25" s="41" t="s">
        <v>84</v>
      </c>
      <c r="F25" s="41" t="s">
        <v>85</v>
      </c>
      <c r="G25" s="42">
        <v>86.694</v>
      </c>
      <c r="H25" s="40">
        <v>4.25</v>
      </c>
      <c r="I25" s="74">
        <v>90.944</v>
      </c>
      <c r="J25" s="42">
        <v>85.19417476</v>
      </c>
      <c r="K25" s="40">
        <v>2</v>
      </c>
      <c r="L25" s="75">
        <v>87.19417476</v>
      </c>
      <c r="M25" s="76">
        <f t="shared" si="0"/>
        <v>87.3</v>
      </c>
      <c r="N25" s="71">
        <v>0</v>
      </c>
      <c r="O25" s="77">
        <v>87.3</v>
      </c>
      <c r="P25" s="78">
        <v>87.65473107</v>
      </c>
      <c r="Q25" s="104">
        <v>20</v>
      </c>
      <c r="R25" s="43">
        <f>RANK(J25,J:J)</f>
        <v>28</v>
      </c>
      <c r="S25" s="43" t="s">
        <v>33</v>
      </c>
      <c r="T25" s="40"/>
      <c r="U25" s="107"/>
      <c r="V25" s="105"/>
      <c r="W25" s="106"/>
    </row>
    <row r="26" customHeight="1" spans="1:23">
      <c r="A26" s="39" t="s">
        <v>28</v>
      </c>
      <c r="B26" s="35" t="s">
        <v>36</v>
      </c>
      <c r="C26" s="36">
        <v>41</v>
      </c>
      <c r="D26" s="40" t="s">
        <v>30</v>
      </c>
      <c r="E26" s="41" t="s">
        <v>86</v>
      </c>
      <c r="F26" s="41" t="s">
        <v>87</v>
      </c>
      <c r="G26" s="42">
        <v>86.254</v>
      </c>
      <c r="H26" s="40">
        <v>13.5</v>
      </c>
      <c r="I26" s="74">
        <v>99.754</v>
      </c>
      <c r="J26" s="42">
        <v>84.0873786</v>
      </c>
      <c r="K26" s="40">
        <v>2</v>
      </c>
      <c r="L26" s="75">
        <v>86.0873786</v>
      </c>
      <c r="M26" s="76">
        <f t="shared" si="0"/>
        <v>81.1</v>
      </c>
      <c r="N26" s="71">
        <v>0</v>
      </c>
      <c r="O26" s="77">
        <v>81.1</v>
      </c>
      <c r="P26" s="78">
        <v>87.52613398</v>
      </c>
      <c r="Q26" s="104">
        <v>21</v>
      </c>
      <c r="R26" s="43">
        <f>RANK(J26,J:J)</f>
        <v>35</v>
      </c>
      <c r="S26" s="43" t="s">
        <v>33</v>
      </c>
      <c r="T26" s="40"/>
      <c r="U26" s="40" t="s">
        <v>57</v>
      </c>
      <c r="V26" s="105"/>
      <c r="W26" s="106"/>
    </row>
    <row r="27" customHeight="1" spans="1:23">
      <c r="A27" s="39" t="s">
        <v>28</v>
      </c>
      <c r="B27" s="35" t="s">
        <v>36</v>
      </c>
      <c r="C27" s="36">
        <v>41</v>
      </c>
      <c r="D27" s="40" t="s">
        <v>30</v>
      </c>
      <c r="E27" s="41" t="s">
        <v>88</v>
      </c>
      <c r="F27" s="41" t="s">
        <v>89</v>
      </c>
      <c r="G27" s="42">
        <v>85.288</v>
      </c>
      <c r="H27" s="40">
        <v>4.75</v>
      </c>
      <c r="I27" s="74">
        <v>90.038</v>
      </c>
      <c r="J27" s="42">
        <v>85.873786407767</v>
      </c>
      <c r="K27" s="40">
        <v>2</v>
      </c>
      <c r="L27" s="75">
        <v>87.873786407767</v>
      </c>
      <c r="M27" s="76">
        <f t="shared" si="0"/>
        <v>79.85</v>
      </c>
      <c r="N27" s="71">
        <v>0</v>
      </c>
      <c r="O27" s="77">
        <v>79.85</v>
      </c>
      <c r="P27" s="78">
        <v>87.3960398058253</v>
      </c>
      <c r="Q27" s="104">
        <v>22</v>
      </c>
      <c r="R27" s="43">
        <f>RANK(J27,J:J)</f>
        <v>26</v>
      </c>
      <c r="S27" s="43" t="s">
        <v>33</v>
      </c>
      <c r="T27" s="40"/>
      <c r="U27" s="107"/>
      <c r="V27" s="105"/>
      <c r="W27" s="106"/>
    </row>
    <row r="28" customHeight="1" spans="1:23">
      <c r="A28" s="39" t="s">
        <v>28</v>
      </c>
      <c r="B28" s="35" t="s">
        <v>36</v>
      </c>
      <c r="C28" s="36">
        <v>41</v>
      </c>
      <c r="D28" s="40" t="s">
        <v>30</v>
      </c>
      <c r="E28" s="41" t="s">
        <v>90</v>
      </c>
      <c r="F28" s="41" t="s">
        <v>91</v>
      </c>
      <c r="G28" s="42">
        <v>86.366</v>
      </c>
      <c r="H28" s="40">
        <v>5.75</v>
      </c>
      <c r="I28" s="74">
        <v>92.116</v>
      </c>
      <c r="J28" s="42">
        <v>86.54368932</v>
      </c>
      <c r="K28" s="40">
        <v>1</v>
      </c>
      <c r="L28" s="75">
        <v>87.54368932</v>
      </c>
      <c r="M28" s="76">
        <f t="shared" si="0"/>
        <v>78.075</v>
      </c>
      <c r="N28" s="71">
        <v>0</v>
      </c>
      <c r="O28" s="77">
        <v>78.075</v>
      </c>
      <c r="P28" s="78">
        <v>87.1701669902913</v>
      </c>
      <c r="Q28" s="104">
        <v>23</v>
      </c>
      <c r="R28" s="43">
        <f>RANK(J28,J:J)</f>
        <v>21</v>
      </c>
      <c r="S28" s="43" t="s">
        <v>33</v>
      </c>
      <c r="T28" s="40"/>
      <c r="U28" s="107"/>
      <c r="V28" s="105"/>
      <c r="W28" s="106"/>
    </row>
    <row r="29" customHeight="1" spans="1:23">
      <c r="A29" s="39" t="s">
        <v>28</v>
      </c>
      <c r="B29" s="35" t="s">
        <v>36</v>
      </c>
      <c r="C29" s="36">
        <v>41</v>
      </c>
      <c r="D29" s="40" t="s">
        <v>30</v>
      </c>
      <c r="E29" s="41" t="s">
        <v>92</v>
      </c>
      <c r="F29" s="41" t="s">
        <v>93</v>
      </c>
      <c r="G29" s="42">
        <v>85.472</v>
      </c>
      <c r="H29" s="40">
        <v>1.75</v>
      </c>
      <c r="I29" s="74">
        <v>87.222</v>
      </c>
      <c r="J29" s="42">
        <v>87.37864078</v>
      </c>
      <c r="K29" s="40">
        <v>2</v>
      </c>
      <c r="L29" s="75">
        <v>89.37864078</v>
      </c>
      <c r="M29" s="76">
        <f t="shared" si="0"/>
        <v>69.8</v>
      </c>
      <c r="N29" s="71">
        <v>0</v>
      </c>
      <c r="O29" s="77">
        <v>69.8</v>
      </c>
      <c r="P29" s="78">
        <v>87.0972805825243</v>
      </c>
      <c r="Q29" s="104">
        <v>24</v>
      </c>
      <c r="R29" s="43">
        <f>RANK(J29,J:J)</f>
        <v>16</v>
      </c>
      <c r="S29" s="43" t="s">
        <v>33</v>
      </c>
      <c r="T29" s="40"/>
      <c r="U29" s="107"/>
      <c r="V29" s="105"/>
      <c r="W29" s="106"/>
    </row>
    <row r="30" customHeight="1" spans="1:23">
      <c r="A30" s="39" t="s">
        <v>28</v>
      </c>
      <c r="B30" s="35" t="s">
        <v>36</v>
      </c>
      <c r="C30" s="36">
        <v>41</v>
      </c>
      <c r="D30" s="40" t="s">
        <v>30</v>
      </c>
      <c r="E30" s="41" t="s">
        <v>94</v>
      </c>
      <c r="F30" s="41" t="s">
        <v>95</v>
      </c>
      <c r="G30" s="42">
        <v>86.47</v>
      </c>
      <c r="H30" s="40">
        <v>4.5</v>
      </c>
      <c r="I30" s="74">
        <v>90.97</v>
      </c>
      <c r="J30" s="42">
        <v>85.11650485</v>
      </c>
      <c r="K30" s="40">
        <v>2</v>
      </c>
      <c r="L30" s="75">
        <v>87.11650485</v>
      </c>
      <c r="M30" s="76">
        <f t="shared" si="0"/>
        <v>80.9</v>
      </c>
      <c r="N30" s="71">
        <v>0</v>
      </c>
      <c r="O30" s="77">
        <v>80.9</v>
      </c>
      <c r="P30" s="78">
        <v>86.9603786375</v>
      </c>
      <c r="Q30" s="104">
        <v>25</v>
      </c>
      <c r="R30" s="43">
        <f>RANK(J30,J:J)</f>
        <v>29</v>
      </c>
      <c r="S30" s="43" t="s">
        <v>33</v>
      </c>
      <c r="T30" s="40"/>
      <c r="U30" s="107"/>
      <c r="V30" s="105"/>
      <c r="W30" s="106"/>
    </row>
    <row r="31" customHeight="1" spans="1:23">
      <c r="A31" s="39" t="s">
        <v>28</v>
      </c>
      <c r="B31" s="35" t="s">
        <v>36</v>
      </c>
      <c r="C31" s="36">
        <v>41</v>
      </c>
      <c r="D31" s="40" t="s">
        <v>30</v>
      </c>
      <c r="E31" s="41" t="s">
        <v>96</v>
      </c>
      <c r="F31" s="41" t="s">
        <v>97</v>
      </c>
      <c r="G31" s="42">
        <v>86.326</v>
      </c>
      <c r="H31" s="40">
        <v>3.25</v>
      </c>
      <c r="I31" s="74">
        <v>89.576</v>
      </c>
      <c r="J31" s="42">
        <v>84.63106796</v>
      </c>
      <c r="K31" s="40">
        <v>2</v>
      </c>
      <c r="L31" s="75">
        <v>86.63106796</v>
      </c>
      <c r="M31" s="76">
        <f t="shared" si="0"/>
        <v>84.65</v>
      </c>
      <c r="N31" s="71">
        <v>0</v>
      </c>
      <c r="O31" s="77">
        <v>84.65</v>
      </c>
      <c r="P31" s="78">
        <v>86.76220025</v>
      </c>
      <c r="Q31" s="104">
        <v>26</v>
      </c>
      <c r="R31" s="43">
        <f>RANK(J31,J:J)</f>
        <v>31</v>
      </c>
      <c r="S31" s="43" t="s">
        <v>33</v>
      </c>
      <c r="T31" s="40"/>
      <c r="U31" s="107"/>
      <c r="V31" s="105"/>
      <c r="W31" s="106"/>
    </row>
    <row r="32" customHeight="1" spans="1:23">
      <c r="A32" s="39" t="s">
        <v>28</v>
      </c>
      <c r="B32" s="35" t="s">
        <v>36</v>
      </c>
      <c r="C32" s="36">
        <v>41</v>
      </c>
      <c r="D32" s="40" t="s">
        <v>30</v>
      </c>
      <c r="E32" s="41" t="s">
        <v>98</v>
      </c>
      <c r="F32" s="41" t="s">
        <v>99</v>
      </c>
      <c r="G32" s="42">
        <v>86.366</v>
      </c>
      <c r="H32" s="40">
        <v>2.75</v>
      </c>
      <c r="I32" s="74">
        <v>89.116</v>
      </c>
      <c r="J32" s="42">
        <v>84.93203883</v>
      </c>
      <c r="K32" s="40">
        <v>2</v>
      </c>
      <c r="L32" s="75">
        <v>86.93203883</v>
      </c>
      <c r="M32" s="76">
        <f t="shared" si="0"/>
        <v>83.05</v>
      </c>
      <c r="N32" s="71">
        <v>0</v>
      </c>
      <c r="O32" s="77">
        <v>83.05</v>
      </c>
      <c r="P32" s="78">
        <v>86.7589291225</v>
      </c>
      <c r="Q32" s="104">
        <v>27</v>
      </c>
      <c r="R32" s="43">
        <f>RANK(J32,J:J)</f>
        <v>30</v>
      </c>
      <c r="S32" s="43" t="s">
        <v>33</v>
      </c>
      <c r="T32" s="40"/>
      <c r="U32" s="107"/>
      <c r="V32" s="105"/>
      <c r="W32" s="106"/>
    </row>
    <row r="33" customHeight="1" spans="1:23">
      <c r="A33" s="39" t="s">
        <v>28</v>
      </c>
      <c r="B33" s="35" t="s">
        <v>36</v>
      </c>
      <c r="C33" s="43">
        <v>41</v>
      </c>
      <c r="D33" s="40" t="s">
        <v>30</v>
      </c>
      <c r="E33" s="41" t="s">
        <v>100</v>
      </c>
      <c r="F33" s="41" t="s">
        <v>101</v>
      </c>
      <c r="G33" s="42">
        <v>80.76</v>
      </c>
      <c r="H33" s="40">
        <v>3.25</v>
      </c>
      <c r="I33" s="74">
        <v>84.01</v>
      </c>
      <c r="J33" s="42">
        <v>86.39805825</v>
      </c>
      <c r="K33" s="40">
        <v>0</v>
      </c>
      <c r="L33" s="75">
        <v>86.39805825</v>
      </c>
      <c r="M33" s="76">
        <f t="shared" si="0"/>
        <v>93.375</v>
      </c>
      <c r="N33" s="71">
        <v>0</v>
      </c>
      <c r="O33" s="77">
        <v>93.375</v>
      </c>
      <c r="P33" s="78">
        <v>86.7375436875</v>
      </c>
      <c r="Q33" s="104">
        <v>28</v>
      </c>
      <c r="R33" s="43">
        <f>RANK(J33,J:J)</f>
        <v>22</v>
      </c>
      <c r="S33" s="43" t="s">
        <v>33</v>
      </c>
      <c r="T33" s="40"/>
      <c r="U33" s="107"/>
      <c r="V33" s="105"/>
      <c r="W33" s="106"/>
    </row>
    <row r="34" customHeight="1" spans="1:23">
      <c r="A34" s="39" t="s">
        <v>28</v>
      </c>
      <c r="B34" s="35" t="s">
        <v>36</v>
      </c>
      <c r="C34" s="36">
        <v>41</v>
      </c>
      <c r="D34" s="40" t="s">
        <v>30</v>
      </c>
      <c r="E34" s="41" t="s">
        <v>102</v>
      </c>
      <c r="F34" s="41" t="s">
        <v>103</v>
      </c>
      <c r="G34" s="42">
        <v>86.45</v>
      </c>
      <c r="H34" s="40">
        <v>12.25</v>
      </c>
      <c r="I34" s="74">
        <v>98.7</v>
      </c>
      <c r="J34" s="42">
        <v>81.5245631</v>
      </c>
      <c r="K34" s="40">
        <v>2</v>
      </c>
      <c r="L34" s="75">
        <v>83.5245631</v>
      </c>
      <c r="M34" s="76">
        <f t="shared" si="0"/>
        <v>92.375</v>
      </c>
      <c r="N34" s="71">
        <v>0</v>
      </c>
      <c r="O34" s="77">
        <v>92.375</v>
      </c>
      <c r="P34" s="78">
        <v>86.53679615</v>
      </c>
      <c r="Q34" s="104">
        <v>29</v>
      </c>
      <c r="R34" s="43">
        <f>RANK(J34,J:J)</f>
        <v>40</v>
      </c>
      <c r="S34" s="43" t="s">
        <v>33</v>
      </c>
      <c r="T34" s="40"/>
      <c r="U34" s="107"/>
      <c r="V34" s="105"/>
      <c r="W34" s="106"/>
    </row>
    <row r="35" customHeight="1" spans="1:23">
      <c r="A35" s="39" t="s">
        <v>28</v>
      </c>
      <c r="B35" s="35" t="s">
        <v>36</v>
      </c>
      <c r="C35" s="36">
        <v>41</v>
      </c>
      <c r="D35" s="40" t="s">
        <v>30</v>
      </c>
      <c r="E35" s="41" t="s">
        <v>104</v>
      </c>
      <c r="F35" s="41" t="s">
        <v>105</v>
      </c>
      <c r="G35" s="42">
        <v>86.334</v>
      </c>
      <c r="H35" s="40">
        <v>4.75</v>
      </c>
      <c r="I35" s="74">
        <v>91.084</v>
      </c>
      <c r="J35" s="42">
        <v>84.15533981</v>
      </c>
      <c r="K35" s="40">
        <v>1</v>
      </c>
      <c r="L35" s="75">
        <v>85.15533981</v>
      </c>
      <c r="M35" s="76">
        <f t="shared" si="0"/>
        <v>89.1</v>
      </c>
      <c r="N35" s="71">
        <v>0</v>
      </c>
      <c r="O35" s="77">
        <v>89.1</v>
      </c>
      <c r="P35" s="78">
        <v>86.3266048575</v>
      </c>
      <c r="Q35" s="104">
        <v>30</v>
      </c>
      <c r="R35" s="43">
        <f>RANK(J35,J:J)</f>
        <v>33</v>
      </c>
      <c r="S35" s="43" t="s">
        <v>33</v>
      </c>
      <c r="T35" s="40"/>
      <c r="U35" s="107"/>
      <c r="V35" s="105"/>
      <c r="W35" s="106"/>
    </row>
    <row r="36" customHeight="1" spans="1:23">
      <c r="A36" s="39" t="s">
        <v>28</v>
      </c>
      <c r="B36" s="35" t="s">
        <v>36</v>
      </c>
      <c r="C36" s="36">
        <v>41</v>
      </c>
      <c r="D36" s="40" t="s">
        <v>30</v>
      </c>
      <c r="E36" s="41" t="s">
        <v>106</v>
      </c>
      <c r="F36" s="41" t="s">
        <v>107</v>
      </c>
      <c r="G36" s="42">
        <v>85.536</v>
      </c>
      <c r="H36" s="40">
        <v>1.75</v>
      </c>
      <c r="I36" s="74">
        <v>87.286</v>
      </c>
      <c r="J36" s="42">
        <v>85.78640777</v>
      </c>
      <c r="K36" s="40">
        <v>1</v>
      </c>
      <c r="L36" s="75">
        <v>86.78640777</v>
      </c>
      <c r="M36" s="76">
        <f t="shared" si="0"/>
        <v>80.2</v>
      </c>
      <c r="N36" s="71">
        <v>0</v>
      </c>
      <c r="O36" s="77">
        <v>80.2</v>
      </c>
      <c r="P36" s="78">
        <v>86.2027058275</v>
      </c>
      <c r="Q36" s="104">
        <v>31</v>
      </c>
      <c r="R36" s="43">
        <f>RANK(J36,J:J)</f>
        <v>27</v>
      </c>
      <c r="S36" s="43" t="s">
        <v>33</v>
      </c>
      <c r="T36" s="40"/>
      <c r="U36" s="107"/>
      <c r="V36" s="105"/>
      <c r="W36" s="106"/>
    </row>
    <row r="37" customHeight="1" spans="1:23">
      <c r="A37" s="39" t="s">
        <v>28</v>
      </c>
      <c r="B37" s="35" t="s">
        <v>36</v>
      </c>
      <c r="C37" s="36">
        <v>41</v>
      </c>
      <c r="D37" s="40" t="s">
        <v>30</v>
      </c>
      <c r="E37" s="41" t="s">
        <v>108</v>
      </c>
      <c r="F37" s="41" t="s">
        <v>109</v>
      </c>
      <c r="G37" s="42">
        <v>85.95</v>
      </c>
      <c r="H37" s="40">
        <v>9.75</v>
      </c>
      <c r="I37" s="74">
        <v>95.7</v>
      </c>
      <c r="J37" s="42">
        <v>83.69902912</v>
      </c>
      <c r="K37" s="40">
        <v>1</v>
      </c>
      <c r="L37" s="75">
        <v>84.69902912</v>
      </c>
      <c r="M37" s="76">
        <f t="shared" si="0"/>
        <v>84.225</v>
      </c>
      <c r="N37" s="71">
        <v>0</v>
      </c>
      <c r="O37" s="77">
        <v>84.225</v>
      </c>
      <c r="P37" s="78">
        <v>86.18927184</v>
      </c>
      <c r="Q37" s="104">
        <v>32</v>
      </c>
      <c r="R37" s="43">
        <f>RANK(J37,J:J)</f>
        <v>36</v>
      </c>
      <c r="S37" s="43" t="s">
        <v>33</v>
      </c>
      <c r="T37" s="40"/>
      <c r="U37" s="107"/>
      <c r="V37" s="105"/>
      <c r="W37" s="106"/>
    </row>
    <row r="38" customHeight="1" spans="1:23">
      <c r="A38" s="39" t="s">
        <v>28</v>
      </c>
      <c r="B38" s="35" t="s">
        <v>36</v>
      </c>
      <c r="C38" s="36">
        <v>41</v>
      </c>
      <c r="D38" s="40" t="s">
        <v>30</v>
      </c>
      <c r="E38" s="41" t="s">
        <v>110</v>
      </c>
      <c r="F38" s="41" t="s">
        <v>111</v>
      </c>
      <c r="G38" s="42">
        <v>81.64</v>
      </c>
      <c r="H38" s="40">
        <v>2.5</v>
      </c>
      <c r="I38" s="74">
        <v>84.14</v>
      </c>
      <c r="J38" s="42">
        <v>85.87378641</v>
      </c>
      <c r="K38" s="40">
        <v>2</v>
      </c>
      <c r="L38" s="75">
        <v>87.87378641</v>
      </c>
      <c r="M38" s="76">
        <f t="shared" si="0"/>
        <v>74.25</v>
      </c>
      <c r="N38" s="71">
        <v>0</v>
      </c>
      <c r="O38" s="77">
        <v>74.25</v>
      </c>
      <c r="P38" s="78">
        <v>85.9513398075</v>
      </c>
      <c r="Q38" s="104">
        <v>33</v>
      </c>
      <c r="R38" s="43">
        <f>RANK(J38,J:J)</f>
        <v>25</v>
      </c>
      <c r="S38" s="43" t="s">
        <v>33</v>
      </c>
      <c r="T38" s="40"/>
      <c r="U38" s="107"/>
      <c r="V38" s="105"/>
      <c r="W38" s="106"/>
    </row>
    <row r="39" customHeight="1" spans="1:23">
      <c r="A39" s="39" t="s">
        <v>28</v>
      </c>
      <c r="B39" s="35" t="s">
        <v>36</v>
      </c>
      <c r="C39" s="36">
        <v>41</v>
      </c>
      <c r="D39" s="40" t="s">
        <v>30</v>
      </c>
      <c r="E39" s="41" t="s">
        <v>112</v>
      </c>
      <c r="F39" s="41" t="s">
        <v>113</v>
      </c>
      <c r="G39" s="42">
        <v>86.59</v>
      </c>
      <c r="H39" s="40">
        <v>8</v>
      </c>
      <c r="I39" s="74">
        <v>94.59</v>
      </c>
      <c r="J39" s="42">
        <v>86.75728155</v>
      </c>
      <c r="K39" s="40">
        <v>1</v>
      </c>
      <c r="L39" s="75">
        <v>87.75728155</v>
      </c>
      <c r="M39" s="76">
        <f t="shared" si="0"/>
        <v>60</v>
      </c>
      <c r="N39" s="71">
        <v>0</v>
      </c>
      <c r="O39" s="77">
        <v>60</v>
      </c>
      <c r="P39" s="78">
        <v>85.8939611625</v>
      </c>
      <c r="Q39" s="104">
        <v>34</v>
      </c>
      <c r="R39" s="43">
        <f>RANK(J39,J:J)</f>
        <v>20</v>
      </c>
      <c r="S39" s="43" t="s">
        <v>33</v>
      </c>
      <c r="T39" s="40"/>
      <c r="U39" s="107"/>
      <c r="V39" s="105"/>
      <c r="W39" s="106"/>
    </row>
    <row r="40" customHeight="1" spans="1:23">
      <c r="A40" s="39" t="s">
        <v>28</v>
      </c>
      <c r="B40" s="35" t="s">
        <v>36</v>
      </c>
      <c r="C40" s="36">
        <v>41</v>
      </c>
      <c r="D40" s="40" t="s">
        <v>30</v>
      </c>
      <c r="E40" s="41" t="s">
        <v>114</v>
      </c>
      <c r="F40" s="41" t="s">
        <v>115</v>
      </c>
      <c r="G40" s="42">
        <v>85.408</v>
      </c>
      <c r="H40" s="40">
        <v>2.75</v>
      </c>
      <c r="I40" s="74">
        <v>88.158</v>
      </c>
      <c r="J40" s="42">
        <v>86.26213592</v>
      </c>
      <c r="K40" s="40">
        <v>0</v>
      </c>
      <c r="L40" s="75">
        <v>86.26213592</v>
      </c>
      <c r="M40" s="76">
        <f t="shared" si="0"/>
        <v>78.7</v>
      </c>
      <c r="N40" s="71">
        <v>0</v>
      </c>
      <c r="O40" s="77">
        <v>78.7</v>
      </c>
      <c r="P40" s="78">
        <v>85.7903019417476</v>
      </c>
      <c r="Q40" s="104">
        <v>35</v>
      </c>
      <c r="R40" s="43">
        <f>RANK(J40,J:J)</f>
        <v>23</v>
      </c>
      <c r="S40" s="43" t="s">
        <v>33</v>
      </c>
      <c r="T40" s="40"/>
      <c r="U40" s="107"/>
      <c r="V40" s="105"/>
      <c r="W40" s="106"/>
    </row>
    <row r="41" customHeight="1" spans="1:23">
      <c r="A41" s="39" t="s">
        <v>28</v>
      </c>
      <c r="B41" s="35" t="s">
        <v>36</v>
      </c>
      <c r="C41" s="36">
        <v>41</v>
      </c>
      <c r="D41" s="40" t="s">
        <v>30</v>
      </c>
      <c r="E41" s="41" t="s">
        <v>116</v>
      </c>
      <c r="F41" s="41" t="s">
        <v>117</v>
      </c>
      <c r="G41" s="42">
        <v>86.51</v>
      </c>
      <c r="H41" s="40">
        <v>2.75</v>
      </c>
      <c r="I41" s="74">
        <v>89.26</v>
      </c>
      <c r="J41" s="42">
        <v>84.592233</v>
      </c>
      <c r="K41" s="40">
        <v>1</v>
      </c>
      <c r="L41" s="75">
        <v>85.592233</v>
      </c>
      <c r="M41" s="76">
        <f t="shared" si="0"/>
        <v>77.4</v>
      </c>
      <c r="N41" s="71">
        <v>0</v>
      </c>
      <c r="O41" s="77">
        <v>77.4</v>
      </c>
      <c r="P41" s="78">
        <v>85.21067475</v>
      </c>
      <c r="Q41" s="104">
        <v>36</v>
      </c>
      <c r="R41" s="43">
        <f>RANK(J41,J:J)</f>
        <v>32</v>
      </c>
      <c r="S41" s="43" t="s">
        <v>33</v>
      </c>
      <c r="T41" s="40"/>
      <c r="U41" s="107"/>
      <c r="V41" s="105"/>
      <c r="W41" s="106"/>
    </row>
    <row r="42" customHeight="1" spans="1:23">
      <c r="A42" s="39" t="s">
        <v>28</v>
      </c>
      <c r="B42" s="35" t="s">
        <v>36</v>
      </c>
      <c r="C42" s="43">
        <v>41</v>
      </c>
      <c r="D42" s="40" t="s">
        <v>30</v>
      </c>
      <c r="E42" s="41" t="s">
        <v>118</v>
      </c>
      <c r="F42" s="41" t="s">
        <v>119</v>
      </c>
      <c r="G42" s="42">
        <v>84.88</v>
      </c>
      <c r="H42" s="40">
        <v>2.25</v>
      </c>
      <c r="I42" s="74">
        <v>87.13</v>
      </c>
      <c r="J42" s="42">
        <v>84.12621359</v>
      </c>
      <c r="K42" s="40">
        <v>1</v>
      </c>
      <c r="L42" s="75">
        <v>85.12621359</v>
      </c>
      <c r="M42" s="76">
        <f t="shared" si="0"/>
        <v>66.65</v>
      </c>
      <c r="N42" s="71">
        <v>0</v>
      </c>
      <c r="O42" s="77">
        <v>66.65</v>
      </c>
      <c r="P42" s="78">
        <v>83.57916019415</v>
      </c>
      <c r="Q42" s="104">
        <v>37</v>
      </c>
      <c r="R42" s="43">
        <f>RANK(J42,J:J)</f>
        <v>34</v>
      </c>
      <c r="S42" s="43" t="s">
        <v>33</v>
      </c>
      <c r="T42" s="40"/>
      <c r="U42" s="107"/>
      <c r="V42" s="105"/>
      <c r="W42" s="106"/>
    </row>
    <row r="43" customHeight="1" spans="1:23">
      <c r="A43" s="39" t="s">
        <v>28</v>
      </c>
      <c r="B43" s="35" t="s">
        <v>36</v>
      </c>
      <c r="C43" s="43">
        <v>41</v>
      </c>
      <c r="D43" s="40" t="s">
        <v>30</v>
      </c>
      <c r="E43" s="41" t="s">
        <v>120</v>
      </c>
      <c r="F43" s="41" t="s">
        <v>121</v>
      </c>
      <c r="G43" s="42">
        <v>84.808</v>
      </c>
      <c r="H43" s="40">
        <v>1.75</v>
      </c>
      <c r="I43" s="74">
        <v>86.558</v>
      </c>
      <c r="J43" s="42">
        <v>81.766990291262</v>
      </c>
      <c r="K43" s="40">
        <v>1</v>
      </c>
      <c r="L43" s="75">
        <v>82.766990291262</v>
      </c>
      <c r="M43" s="76">
        <f t="shared" si="0"/>
        <v>79.9</v>
      </c>
      <c r="N43" s="71">
        <v>0</v>
      </c>
      <c r="O43" s="77">
        <v>79.9</v>
      </c>
      <c r="P43" s="78">
        <v>83.0489427184465</v>
      </c>
      <c r="Q43" s="104">
        <v>38</v>
      </c>
      <c r="R43" s="43">
        <f>RANK(J43,J:J)</f>
        <v>39</v>
      </c>
      <c r="S43" s="43" t="s">
        <v>33</v>
      </c>
      <c r="T43" s="40"/>
      <c r="U43" s="107"/>
      <c r="V43" s="105"/>
      <c r="W43" s="106"/>
    </row>
    <row r="44" customHeight="1" spans="1:23">
      <c r="A44" s="39" t="s">
        <v>28</v>
      </c>
      <c r="B44" s="35" t="s">
        <v>36</v>
      </c>
      <c r="C44" s="43">
        <v>41</v>
      </c>
      <c r="D44" s="40" t="s">
        <v>30</v>
      </c>
      <c r="E44" s="41" t="s">
        <v>122</v>
      </c>
      <c r="F44" s="41" t="s">
        <v>123</v>
      </c>
      <c r="G44" s="42">
        <v>85.208</v>
      </c>
      <c r="H44" s="40">
        <v>1.75</v>
      </c>
      <c r="I44" s="74">
        <v>86.958</v>
      </c>
      <c r="J44" s="42">
        <v>82.93203883</v>
      </c>
      <c r="K44" s="40">
        <v>2</v>
      </c>
      <c r="L44" s="75">
        <v>84.93203883</v>
      </c>
      <c r="M44" s="76">
        <f t="shared" si="0"/>
        <v>60.15</v>
      </c>
      <c r="N44" s="80">
        <v>0</v>
      </c>
      <c r="O44" s="77">
        <v>60.15</v>
      </c>
      <c r="P44" s="78">
        <v>82.7577291262136</v>
      </c>
      <c r="Q44" s="104">
        <v>39</v>
      </c>
      <c r="R44" s="43">
        <f>RANK(J44,J:J)</f>
        <v>38</v>
      </c>
      <c r="S44" s="43" t="s">
        <v>124</v>
      </c>
      <c r="T44" s="40"/>
      <c r="U44" s="107"/>
      <c r="V44" s="105"/>
      <c r="W44" s="106"/>
    </row>
    <row r="45" customHeight="1" spans="1:23">
      <c r="A45" s="39" t="s">
        <v>28</v>
      </c>
      <c r="B45" s="35" t="s">
        <v>36</v>
      </c>
      <c r="C45" s="43">
        <v>41</v>
      </c>
      <c r="D45" s="40" t="s">
        <v>30</v>
      </c>
      <c r="E45" s="41" t="s">
        <v>125</v>
      </c>
      <c r="F45" s="41" t="s">
        <v>126</v>
      </c>
      <c r="G45" s="42">
        <v>81.64</v>
      </c>
      <c r="H45" s="40">
        <v>12.25</v>
      </c>
      <c r="I45" s="74">
        <v>93.89</v>
      </c>
      <c r="J45" s="42">
        <v>81.52427184</v>
      </c>
      <c r="K45" s="40">
        <v>0</v>
      </c>
      <c r="L45" s="75">
        <v>81.52427184</v>
      </c>
      <c r="M45" s="76">
        <f t="shared" si="0"/>
        <v>70.625</v>
      </c>
      <c r="N45" s="71">
        <v>0</v>
      </c>
      <c r="O45" s="77">
        <v>70.625</v>
      </c>
      <c r="P45" s="78">
        <v>82.28920388</v>
      </c>
      <c r="Q45" s="104">
        <v>40</v>
      </c>
      <c r="R45" s="43">
        <f>RANK(J45,J:J)</f>
        <v>41</v>
      </c>
      <c r="S45" s="43" t="s">
        <v>33</v>
      </c>
      <c r="T45" s="40"/>
      <c r="U45" s="107"/>
      <c r="V45" s="105"/>
      <c r="W45" s="106"/>
    </row>
    <row r="46" customHeight="1" spans="1:23">
      <c r="A46" s="44" t="s">
        <v>28</v>
      </c>
      <c r="B46" s="45" t="s">
        <v>36</v>
      </c>
      <c r="C46" s="46">
        <v>41</v>
      </c>
      <c r="D46" s="47" t="s">
        <v>30</v>
      </c>
      <c r="E46" s="48" t="s">
        <v>127</v>
      </c>
      <c r="F46" s="48" t="s">
        <v>128</v>
      </c>
      <c r="G46" s="49">
        <v>81.64</v>
      </c>
      <c r="H46" s="47">
        <v>1.75</v>
      </c>
      <c r="I46" s="81">
        <v>83.39</v>
      </c>
      <c r="J46" s="49">
        <v>83.66990291</v>
      </c>
      <c r="K46" s="47">
        <v>0</v>
      </c>
      <c r="L46" s="82">
        <v>83.66990291</v>
      </c>
      <c r="M46" s="83">
        <f t="shared" si="0"/>
        <v>61.5</v>
      </c>
      <c r="N46" s="84">
        <v>0</v>
      </c>
      <c r="O46" s="85">
        <v>61.5</v>
      </c>
      <c r="P46" s="86">
        <v>81.4109271825</v>
      </c>
      <c r="Q46" s="108">
        <v>41</v>
      </c>
      <c r="R46" s="46">
        <f>RANK(J46,J:J)</f>
        <v>37</v>
      </c>
      <c r="S46" s="46" t="s">
        <v>33</v>
      </c>
      <c r="T46" s="47"/>
      <c r="U46" s="109"/>
      <c r="V46" s="110"/>
      <c r="W46" s="111"/>
    </row>
    <row r="47" customHeight="1" spans="1:23">
      <c r="A47" s="50" t="s">
        <v>129</v>
      </c>
      <c r="B47" s="51" t="s">
        <v>130</v>
      </c>
      <c r="C47" s="52"/>
      <c r="D47" s="52"/>
      <c r="E47" s="52"/>
      <c r="F47" s="52"/>
      <c r="G47" s="53"/>
      <c r="H47" s="52"/>
      <c r="I47" s="53"/>
      <c r="J47" s="53"/>
      <c r="K47" s="52"/>
      <c r="L47" s="53"/>
      <c r="M47" s="52"/>
      <c r="N47" s="52"/>
      <c r="O47" s="52"/>
      <c r="P47" s="53"/>
      <c r="Q47" s="52"/>
      <c r="R47" s="54"/>
      <c r="S47" s="52"/>
      <c r="T47" s="52"/>
      <c r="U47" s="52"/>
      <c r="V47" s="52"/>
      <c r="W47" s="52"/>
    </row>
    <row r="48" customHeight="1" spans="1:23">
      <c r="A48" s="54"/>
      <c r="B48" s="55" t="s">
        <v>131</v>
      </c>
      <c r="C48" s="54"/>
      <c r="D48" s="54"/>
      <c r="E48" s="54"/>
      <c r="F48" s="54"/>
      <c r="G48" s="56"/>
      <c r="H48" s="54"/>
      <c r="I48" s="56"/>
      <c r="J48" s="56"/>
      <c r="K48" s="54"/>
      <c r="L48" s="56"/>
      <c r="M48" s="54"/>
      <c r="N48" s="54"/>
      <c r="O48" s="54"/>
      <c r="P48" s="56"/>
      <c r="Q48" s="54"/>
      <c r="R48" s="54"/>
      <c r="S48" s="54"/>
      <c r="T48" s="54"/>
      <c r="U48" s="54"/>
      <c r="V48" s="54"/>
      <c r="W48" s="54"/>
    </row>
    <row r="49" customHeight="1" spans="1:23">
      <c r="A49" s="54"/>
      <c r="B49" s="55" t="s">
        <v>132</v>
      </c>
      <c r="C49" s="54"/>
      <c r="D49" s="54"/>
      <c r="E49" s="54"/>
      <c r="F49" s="54"/>
      <c r="G49" s="56"/>
      <c r="H49" s="54"/>
      <c r="I49" s="56"/>
      <c r="J49" s="56"/>
      <c r="K49" s="54"/>
      <c r="L49" s="56"/>
      <c r="M49" s="54"/>
      <c r="N49" s="54"/>
      <c r="O49" s="54"/>
      <c r="P49" s="56"/>
      <c r="Q49" s="54"/>
      <c r="R49" s="54"/>
      <c r="S49" s="54"/>
      <c r="T49" s="54"/>
      <c r="U49" s="54"/>
      <c r="V49" s="54"/>
      <c r="W49" s="54"/>
    </row>
    <row r="50" customHeight="1" spans="1:23">
      <c r="A50" s="54"/>
      <c r="B50" s="55" t="s">
        <v>133</v>
      </c>
      <c r="C50" s="54"/>
      <c r="D50" s="54"/>
      <c r="E50" s="54"/>
      <c r="F50" s="54"/>
      <c r="G50" s="56"/>
      <c r="H50" s="54"/>
      <c r="I50" s="56"/>
      <c r="J50" s="56"/>
      <c r="K50" s="54"/>
      <c r="L50" s="56"/>
      <c r="M50" s="54"/>
      <c r="N50" s="54"/>
      <c r="O50" s="54"/>
      <c r="P50" s="56"/>
      <c r="Q50" s="54"/>
      <c r="R50" s="54"/>
      <c r="S50" s="54"/>
      <c r="T50" s="54"/>
      <c r="U50" s="54"/>
      <c r="V50" s="54"/>
      <c r="W50" s="54"/>
    </row>
    <row r="51" s="2" customFormat="1" customHeight="1" spans="1:23">
      <c r="A51" s="54"/>
      <c r="B51" s="55" t="s">
        <v>134</v>
      </c>
      <c r="C51" s="54"/>
      <c r="D51" s="54"/>
      <c r="E51" s="54"/>
      <c r="F51" s="54"/>
      <c r="G51" s="56"/>
      <c r="H51" s="54"/>
      <c r="I51" s="56"/>
      <c r="J51" s="56"/>
      <c r="K51" s="54"/>
      <c r="L51" s="56"/>
      <c r="M51" s="54"/>
      <c r="N51" s="54"/>
      <c r="O51" s="54"/>
      <c r="P51" s="56"/>
      <c r="Q51" s="54"/>
      <c r="R51" s="54"/>
      <c r="S51" s="54"/>
      <c r="T51" s="54"/>
      <c r="U51" s="54"/>
      <c r="V51" s="54"/>
      <c r="W51" s="54"/>
    </row>
    <row r="52" s="2" customFormat="1" customHeight="1" spans="1:23">
      <c r="A52" s="57"/>
      <c r="B52" s="55" t="s">
        <v>135</v>
      </c>
      <c r="C52" s="54"/>
      <c r="D52" s="54"/>
      <c r="E52" s="54"/>
      <c r="F52" s="54"/>
      <c r="G52" s="56"/>
      <c r="H52" s="54"/>
      <c r="I52" s="56"/>
      <c r="J52" s="56"/>
      <c r="K52" s="54"/>
      <c r="L52" s="56"/>
      <c r="M52" s="54"/>
      <c r="N52" s="54"/>
      <c r="O52" s="54"/>
      <c r="P52" s="56"/>
      <c r="Q52" s="54"/>
      <c r="R52" s="54"/>
      <c r="S52" s="54"/>
      <c r="T52" s="54"/>
      <c r="U52" s="54"/>
      <c r="V52" s="54"/>
      <c r="W52" s="54"/>
    </row>
  </sheetData>
  <autoFilter xmlns:etc="http://www.wps.cn/officeDocument/2017/etCustomData" ref="A4:V52" etc:filterBottomFollowUsedRange="0">
    <extLst/>
  </autoFilter>
  <mergeCells count="30">
    <mergeCell ref="A2:V2"/>
    <mergeCell ref="B47:W47"/>
    <mergeCell ref="B48:W48"/>
    <mergeCell ref="B49:W49"/>
    <mergeCell ref="B50:W50"/>
    <mergeCell ref="B51:W51"/>
    <mergeCell ref="B52:W5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6">
    <dataValidation type="list" allowBlank="1" showInputMessage="1" showErrorMessage="1" sqref="S6:S46">
      <formula1>"是,否"</formula1>
    </dataValidation>
    <dataValidation type="list" allowBlank="1" showInputMessage="1" showErrorMessage="1" sqref="T1:T6 T14:T200">
      <formula1>$CH$9:$CH$16</formula1>
    </dataValidation>
    <dataValidation type="list" allowBlank="1" showInputMessage="1" showErrorMessage="1" sqref="T7:T13">
      <formula1>"一等,二等,三等,德育分未达标,课程考核不合格,体育成绩不合格"</formula1>
    </dataValidation>
    <dataValidation type="list" allowBlank="1" showInputMessage="1" showErrorMessage="1" sqref="U1:U200">
      <formula1>$CJ$9:$CJ$12</formula1>
    </dataValidation>
    <dataValidation type="list" allowBlank="1" showInputMessage="1" showErrorMessage="1" sqref="V1:V5 V47:V200">
      <formula1>$CI$9:$CI$11</formula1>
    </dataValidation>
    <dataValidation type="list" allowBlank="1" showInputMessage="1" showErrorMessage="1" sqref="V6:V46">
      <formula1>"三好,三标,优干"</formula1>
    </dataValidation>
  </dataValidations>
  <pageMargins left="0.751388888888889" right="0.751388888888889" top="1" bottom="1" header="0.5" footer="0.5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2024-09-12T16:45:00Z</dcterms:created>
  <dcterms:modified xsi:type="dcterms:W3CDTF">2024-09-19T07:29:56Z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B01262AD3D0644A89774DF6FE312BC71_12</vt:lpwstr>
  </property>
  <property fmtid="{D5CDD505-2E9C-101B-9397-08002B2CF9AE}" pid="3" name="KSOProductBuildVer">
    <vt:lpwstr>2052-12.1.0.17857</vt:lpwstr>
  </property>
</Properties>
</file>